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0" yWindow="0" windowWidth="28770" windowHeight="12330"/>
  </bookViews>
  <sheets>
    <sheet name="Лист1" sheetId="1" r:id="rId1"/>
  </sheets>
  <definedNames>
    <definedName name="_xlnm.Print_Titles" localSheetId="0">Лист1!$12:$16</definedName>
    <definedName name="_xlnm.Print_Area" localSheetId="0">Лист1!$A$1:$I$87</definedName>
  </definedNames>
  <calcPr calcId="171027"/>
</workbook>
</file>

<file path=xl/calcChain.xml><?xml version="1.0" encoding="utf-8"?>
<calcChain xmlns="http://schemas.openxmlformats.org/spreadsheetml/2006/main">
  <c r="G49" i="1" l="1"/>
  <c r="H49" i="1"/>
  <c r="I49" i="1"/>
  <c r="F49" i="1"/>
  <c r="J47" i="1" s="1"/>
  <c r="F48" i="1"/>
  <c r="F47" i="1"/>
  <c r="G47" i="1"/>
  <c r="H47" i="1"/>
  <c r="I47" i="1"/>
  <c r="G38" i="1"/>
  <c r="H38" i="1"/>
  <c r="I38" i="1"/>
  <c r="F38" i="1"/>
  <c r="G36" i="1"/>
  <c r="H36" i="1"/>
  <c r="I36" i="1"/>
  <c r="F36" i="1"/>
  <c r="F37" i="1"/>
  <c r="F34" i="1"/>
  <c r="F22" i="1"/>
  <c r="G26" i="1"/>
  <c r="H26" i="1"/>
  <c r="I26" i="1"/>
  <c r="F26" i="1"/>
  <c r="G27" i="1"/>
  <c r="G24" i="1"/>
  <c r="F27" i="1"/>
  <c r="F82" i="1"/>
  <c r="F80" i="1" l="1"/>
  <c r="F83" i="1" s="1"/>
  <c r="E36" i="1"/>
  <c r="J82" i="1"/>
  <c r="J84" i="1"/>
  <c r="E86" i="1"/>
  <c r="J86" i="1"/>
  <c r="G82" i="1"/>
  <c r="H82" i="1"/>
  <c r="I82" i="1"/>
  <c r="G79" i="1"/>
  <c r="H79" i="1"/>
  <c r="I79" i="1"/>
  <c r="G80" i="1"/>
  <c r="G78" i="1" s="1"/>
  <c r="G81" i="1" s="1"/>
  <c r="H80" i="1"/>
  <c r="I80" i="1"/>
  <c r="I78" i="1" s="1"/>
  <c r="F79" i="1"/>
  <c r="G75" i="1"/>
  <c r="H75" i="1"/>
  <c r="I75" i="1"/>
  <c r="F75" i="1"/>
  <c r="G72" i="1"/>
  <c r="H72" i="1"/>
  <c r="I72" i="1"/>
  <c r="F72" i="1"/>
  <c r="G68" i="1"/>
  <c r="H68" i="1"/>
  <c r="I68" i="1"/>
  <c r="F68" i="1"/>
  <c r="G65" i="1"/>
  <c r="H65" i="1"/>
  <c r="I65" i="1"/>
  <c r="F65" i="1"/>
  <c r="G62" i="1"/>
  <c r="H62" i="1"/>
  <c r="I62" i="1"/>
  <c r="F62" i="1"/>
  <c r="G59" i="1"/>
  <c r="H59" i="1"/>
  <c r="I59" i="1"/>
  <c r="F59" i="1"/>
  <c r="G56" i="1"/>
  <c r="H56" i="1"/>
  <c r="I56" i="1"/>
  <c r="F56" i="1"/>
  <c r="G53" i="1"/>
  <c r="H53" i="1"/>
  <c r="I53" i="1"/>
  <c r="F53" i="1"/>
  <c r="F50" i="1"/>
  <c r="G48" i="1"/>
  <c r="H48" i="1"/>
  <c r="I48" i="1"/>
  <c r="F44" i="1"/>
  <c r="G44" i="1"/>
  <c r="H44" i="1"/>
  <c r="I44" i="1"/>
  <c r="E44" i="1"/>
  <c r="G40" i="1"/>
  <c r="H40" i="1"/>
  <c r="I40" i="1"/>
  <c r="F40" i="1"/>
  <c r="G34" i="1"/>
  <c r="H34" i="1"/>
  <c r="I34" i="1"/>
  <c r="G25" i="1"/>
  <c r="H25" i="1"/>
  <c r="I25" i="1"/>
  <c r="F25" i="1"/>
  <c r="G33" i="1"/>
  <c r="H33" i="1"/>
  <c r="I33" i="1"/>
  <c r="F33" i="1"/>
  <c r="E28" i="1"/>
  <c r="H78" i="1" l="1"/>
  <c r="F78" i="1"/>
  <c r="E78" i="1" s="1"/>
  <c r="E34" i="1"/>
  <c r="J32" i="1" s="1"/>
  <c r="H86" i="1"/>
  <c r="F87" i="1"/>
  <c r="G86" i="1"/>
  <c r="I86" i="1"/>
  <c r="F86" i="1"/>
  <c r="E20" i="1"/>
  <c r="E21" i="1"/>
  <c r="E30" i="1"/>
  <c r="E29" i="1"/>
  <c r="E26" i="1"/>
  <c r="J34" i="1" s="1"/>
  <c r="E25" i="1"/>
  <c r="E31" i="1"/>
  <c r="E33" i="1"/>
  <c r="E46" i="1"/>
  <c r="E45" i="1"/>
  <c r="E43" i="1"/>
  <c r="E41" i="1"/>
  <c r="E40" i="1"/>
  <c r="E39" i="1"/>
  <c r="E38" i="1"/>
  <c r="E37" i="1"/>
  <c r="E80" i="1"/>
  <c r="E79" i="1"/>
  <c r="E77" i="1"/>
  <c r="E76" i="1"/>
  <c r="E75" i="1"/>
  <c r="E73" i="1"/>
  <c r="E74" i="1"/>
  <c r="E72" i="1"/>
  <c r="E71" i="1"/>
  <c r="E68" i="1"/>
  <c r="E69" i="1"/>
  <c r="E70" i="1"/>
  <c r="E67" i="1"/>
  <c r="E66" i="1"/>
  <c r="E65" i="1"/>
  <c r="E62" i="1"/>
  <c r="E63" i="1"/>
  <c r="E64" i="1"/>
  <c r="E59" i="1"/>
  <c r="E60" i="1"/>
  <c r="E61" i="1"/>
  <c r="E56" i="1"/>
  <c r="E57" i="1"/>
  <c r="E58" i="1"/>
  <c r="E50" i="1"/>
  <c r="E51" i="1"/>
  <c r="E53" i="1"/>
  <c r="E54" i="1"/>
  <c r="E55" i="1"/>
  <c r="E52" i="1"/>
  <c r="E49" i="1"/>
  <c r="E47" i="1" s="1"/>
  <c r="E82" i="1" l="1"/>
  <c r="I32" i="1"/>
  <c r="I81" i="1" s="1"/>
  <c r="H32" i="1"/>
  <c r="H81" i="1" s="1"/>
  <c r="G32" i="1"/>
  <c r="F32" i="1"/>
  <c r="I27" i="1"/>
  <c r="H27" i="1"/>
  <c r="I24" i="1"/>
  <c r="H24" i="1"/>
  <c r="F24" i="1"/>
  <c r="I18" i="1"/>
  <c r="H18" i="1"/>
  <c r="G18" i="1"/>
  <c r="F18" i="1"/>
  <c r="G22" i="1"/>
  <c r="G83" i="1" s="1"/>
  <c r="I22" i="1"/>
  <c r="I83" i="1" s="1"/>
  <c r="I87" i="1" s="1"/>
  <c r="H22" i="1"/>
  <c r="H83" i="1" s="1"/>
  <c r="H87" i="1" s="1"/>
  <c r="G87" i="1" l="1"/>
  <c r="J87" i="1" s="1"/>
  <c r="J83" i="1"/>
  <c r="F81" i="1"/>
  <c r="J81" i="1" s="1"/>
  <c r="E32" i="1"/>
  <c r="E81" i="1" s="1"/>
  <c r="G85" i="1"/>
  <c r="I85" i="1"/>
  <c r="E22" i="1"/>
  <c r="E83" i="1" s="1"/>
  <c r="E87" i="1" s="1"/>
  <c r="E18" i="1"/>
  <c r="E24" i="1"/>
  <c r="E27" i="1"/>
  <c r="F85" i="1"/>
  <c r="H85" i="1"/>
  <c r="J85" i="1" l="1"/>
  <c r="E85" i="1"/>
</calcChain>
</file>

<file path=xl/sharedStrings.xml><?xml version="1.0" encoding="utf-8"?>
<sst xmlns="http://schemas.openxmlformats.org/spreadsheetml/2006/main" count="156" uniqueCount="74">
  <si>
    <t>Приложение 2</t>
  </si>
  <si>
    <t>к муниципальной программе "Социально-экономическое</t>
  </si>
  <si>
    <t>развитие и инвестиции муниципального образования</t>
  </si>
  <si>
    <t>город Когалым"</t>
  </si>
  <si>
    <t>Перечень основных мероприятий, подмероприятий муниципальной программы</t>
  </si>
  <si>
    <t>«Социально-экономическое развитие и инвестиции муниципального образования город Когалым»</t>
  </si>
  <si>
    <t>Номер основ-ного мероп-риятия</t>
  </si>
  <si>
    <t>Основные мероприятия, подмероприятия муниципальной программы</t>
  </si>
  <si>
    <t>Всего</t>
  </si>
  <si>
    <t xml:space="preserve">в том числе </t>
  </si>
  <si>
    <t xml:space="preserve"> 2016 год</t>
  </si>
  <si>
    <t>2017 год</t>
  </si>
  <si>
    <t xml:space="preserve"> 2018 год</t>
  </si>
  <si>
    <t>2019 год</t>
  </si>
  <si>
    <t>Подпрограмма 1. «Совершенствование системы муниципального стратегического управления»</t>
  </si>
  <si>
    <t>Управление экономики Администрации города Когалыма</t>
  </si>
  <si>
    <t>бюджет города Когалыма</t>
  </si>
  <si>
    <t>Мониторинг социально-экономического развития города Когалыма</t>
  </si>
  <si>
    <t>Обеспечение деятельности управления экономики Администрации города Когалыма</t>
  </si>
  <si>
    <t>Итого по подпрограмме 1</t>
  </si>
  <si>
    <t>Подпрограмма 2. «Совершенствование государственного и муниципального управления»</t>
  </si>
  <si>
    <t>всего</t>
  </si>
  <si>
    <t>бюджет Ханты-Мансийского автономного округа – Югры (далее - бюджет автономного округа)</t>
  </si>
  <si>
    <t>бюджет автономного округа</t>
  </si>
  <si>
    <t>Отдел муниципального заказа Администрации города Когалыма</t>
  </si>
  <si>
    <t>Итого по подпрограмме 2</t>
  </si>
  <si>
    <t>Подпрограмма 3. «Развитие малого и среднего предпринимательства в городе Когалыме»</t>
  </si>
  <si>
    <t>Размещение в средствах массовой информации материалов о проводимой Администрацией города Когалыма деятельности в сфере малого и среднего предпринимательства, о деятельности организаций, образующих инфраструктуру поддержки субъектов малого и среднего предпринимательства в городе Когалыме, иной информации для субъектов малого и среднего предпринимательства</t>
  </si>
  <si>
    <t>Проведение образовательных мероприятий для Субъектов и Организаций</t>
  </si>
  <si>
    <t>Организация мониторинга деятельности малого и среднего предпринимательства в муниципальном образовании город Когалым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</si>
  <si>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Создание условий для реализации Субъектов, осуществляющих деятельность в направлениях: экология, быстровозводимое домостроение, крестьянско-фермерские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</si>
  <si>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>Финансовая поддержка Субъектов, осуществляющих производство и реализацию товаров и услуг в социально значимых видах деятельности, определенных настоящей программой, в части компенсации арендных платежей за нежилые помещения и по предоставленным консалтинговым услугам</t>
  </si>
  <si>
    <t>Возмещение затрат социальному предпринимательству и семейному бизнесу</t>
  </si>
  <si>
    <t>Финансовая поддержка социального предпринимательства, в том числе: предоставление грантовой поддержки социальному предпринимательству</t>
  </si>
  <si>
    <t>Грантовая поддержка начинающих предпринимателей</t>
  </si>
  <si>
    <t>Развитие молодежного предпринимательства</t>
  </si>
  <si>
    <t>Грантовая поддержка на развитие предпринимательства</t>
  </si>
  <si>
    <t>Финансовая поддержка организаций инфраструктуры, обеспечивающих создание благоприятного предпринимательского климата и условий для ведения бизнеса (показатели 7,8,9,10,11)</t>
  </si>
  <si>
    <t>Финансовая поддержка организаций, осуществляющих в городе Когалыме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</t>
  </si>
  <si>
    <t>Итого по подпрограмме 3</t>
  </si>
  <si>
    <t>Итого по программе, в том числе:</t>
  </si>
  <si>
    <t xml:space="preserve">бюджет автономного округа </t>
  </si>
  <si>
    <t>в том числе</t>
  </si>
  <si>
    <t>Ответственный исполнитель (управление экономики Администрации города Когалыма)</t>
  </si>
  <si>
    <t>1.1</t>
  </si>
  <si>
    <t>Ответственный исполнитель/ соисполнитель, учреждение, организация</t>
  </si>
  <si>
    <t xml:space="preserve">Реализация механизмов стратегического управления социально-экономическим развитием города Когалыма (показатели №1, №2, №3) </t>
  </si>
  <si>
    <t>1.1.1</t>
  </si>
  <si>
    <t>1.1.2</t>
  </si>
  <si>
    <t>2.1</t>
  </si>
  <si>
    <t xml:space="preserve">Организация предоставления государственных и муниципальных услуг в многофункциональных центрах (показатели №4, №5) </t>
  </si>
  <si>
    <t>Обеспечение деятельности муниципального автономного учреждения "Многофункциональный центр предоставления государственных и муниципальных услуг"</t>
  </si>
  <si>
    <t>Организация и проведение процедуры определения поставщика (подрядчика, исполнителя) для заказчиков города Когалыма (показатель №6)</t>
  </si>
  <si>
    <t>Содействие развитию малого и среднего предпринимательства в муниципальном образовании город Когалым (показатели 7,8,9,10,11)</t>
  </si>
  <si>
    <t>2.1.1</t>
  </si>
  <si>
    <t>2.2</t>
  </si>
  <si>
    <t>3.1</t>
  </si>
  <si>
    <t>3.1.1</t>
  </si>
  <si>
    <t>3.1.2</t>
  </si>
  <si>
    <t>3.1.3</t>
  </si>
  <si>
    <t>3.2</t>
  </si>
  <si>
    <t>3.2.1</t>
  </si>
  <si>
    <t>Финансовая поддержка субъектов малого и среднего предпринимательства в муниципальном образовании город Когалым (показатели 7,8,9,10,11)</t>
  </si>
  <si>
    <t>3.2.2</t>
  </si>
  <si>
    <t>3.2.3</t>
  </si>
  <si>
    <t>3.2.4</t>
  </si>
  <si>
    <t>3.2.5</t>
  </si>
  <si>
    <t>3.2.6</t>
  </si>
  <si>
    <t>3.2.7</t>
  </si>
  <si>
    <t>3.3</t>
  </si>
  <si>
    <t>3.3.1</t>
  </si>
  <si>
    <t>Финансовые затраты на реализацию программы (тыс.руб.)</t>
  </si>
  <si>
    <t>3.2.8</t>
  </si>
  <si>
    <t>Источники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</si>
</sst>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vertical="center"/>
    </xf>
    <xf numFmtId="49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topLeftCell="B1" zoomScale="80" zoomScaleNormal="80" zoomScaleSheetLayoutView="80" workbookViewId="0">
      <selection activeCell="C12" sqref="C12:C15"/>
    </sheetView>
  </sheetViews>
  <sheetFormatPr defaultRowHeight="15" x14ac:dyDescent="0.25"/>
  <cols>
    <col min="1" max="1" width="9.85546875" style="8" customWidth="1"/>
    <col min="2" max="2" width="42.28515625" customWidth="1"/>
    <col min="3" max="3" width="22.28515625" customWidth="1"/>
    <col min="4" max="4" width="21.28515625" customWidth="1"/>
    <col min="5" max="5" width="18.5703125" customWidth="1"/>
    <col min="6" max="6" width="15.5703125" customWidth="1"/>
    <col min="7" max="7" width="16.140625" customWidth="1"/>
    <col min="8" max="8" width="12.140625" customWidth="1"/>
    <col min="9" max="9" width="12.5703125" customWidth="1"/>
    <col min="10" max="10" width="22.5703125" customWidth="1"/>
  </cols>
  <sheetData>
    <row r="1" spans="1:9" ht="16.5" x14ac:dyDescent="0.25">
      <c r="A1" s="6"/>
      <c r="B1" s="1"/>
      <c r="C1" s="1"/>
      <c r="D1" s="1"/>
      <c r="E1" s="42" t="s">
        <v>0</v>
      </c>
      <c r="F1" s="42"/>
      <c r="G1" s="42"/>
      <c r="H1" s="42"/>
      <c r="I1" s="2"/>
    </row>
    <row r="2" spans="1:9" ht="16.5" x14ac:dyDescent="0.25">
      <c r="A2" s="6"/>
      <c r="B2" s="1"/>
      <c r="C2" s="1"/>
      <c r="D2" s="1"/>
      <c r="E2" s="42" t="s">
        <v>1</v>
      </c>
      <c r="F2" s="42"/>
      <c r="G2" s="42"/>
      <c r="H2" s="42"/>
      <c r="I2" s="2"/>
    </row>
    <row r="3" spans="1:9" ht="16.5" x14ac:dyDescent="0.25">
      <c r="A3" s="6"/>
      <c r="B3" s="1"/>
      <c r="C3" s="1"/>
      <c r="D3" s="1"/>
      <c r="E3" s="42" t="s">
        <v>2</v>
      </c>
      <c r="F3" s="42"/>
      <c r="G3" s="42"/>
      <c r="H3" s="42"/>
      <c r="I3" s="2"/>
    </row>
    <row r="4" spans="1:9" ht="16.5" x14ac:dyDescent="0.25">
      <c r="A4" s="6"/>
      <c r="B4" s="1"/>
      <c r="C4" s="1"/>
      <c r="D4" s="1"/>
      <c r="E4" s="42" t="s">
        <v>3</v>
      </c>
      <c r="F4" s="42"/>
      <c r="G4" s="42"/>
      <c r="H4" s="42"/>
      <c r="I4" s="2"/>
    </row>
    <row r="5" spans="1:9" x14ac:dyDescent="0.25">
      <c r="A5" s="6"/>
      <c r="B5" s="1"/>
      <c r="C5" s="1"/>
      <c r="D5" s="1"/>
      <c r="E5" s="1"/>
      <c r="F5" s="1"/>
      <c r="G5" s="1"/>
      <c r="H5" s="1"/>
      <c r="I5" s="3"/>
    </row>
    <row r="6" spans="1:9" ht="16.5" x14ac:dyDescent="0.25">
      <c r="A6" s="43"/>
      <c r="B6" s="43"/>
      <c r="C6" s="43"/>
      <c r="D6" s="43"/>
      <c r="E6" s="43"/>
      <c r="F6" s="43"/>
      <c r="G6" s="43"/>
      <c r="H6" s="43"/>
      <c r="I6" s="44"/>
    </row>
    <row r="7" spans="1:9" ht="16.5" x14ac:dyDescent="0.25">
      <c r="A7" s="43"/>
      <c r="B7" s="43"/>
      <c r="C7" s="43"/>
      <c r="D7" s="43"/>
      <c r="E7" s="43"/>
      <c r="F7" s="43"/>
      <c r="G7" s="43"/>
      <c r="H7" s="43"/>
      <c r="I7" s="44"/>
    </row>
    <row r="8" spans="1:9" ht="16.5" x14ac:dyDescent="0.25">
      <c r="A8" s="43"/>
      <c r="B8" s="43"/>
      <c r="C8" s="43"/>
      <c r="D8" s="43"/>
      <c r="E8" s="43"/>
      <c r="F8" s="43"/>
      <c r="G8" s="43"/>
      <c r="H8" s="43"/>
      <c r="I8" s="44"/>
    </row>
    <row r="9" spans="1:9" ht="16.5" x14ac:dyDescent="0.25">
      <c r="A9" s="43" t="s">
        <v>4</v>
      </c>
      <c r="B9" s="43"/>
      <c r="C9" s="43"/>
      <c r="D9" s="43"/>
      <c r="E9" s="43"/>
      <c r="F9" s="43"/>
      <c r="G9" s="43"/>
      <c r="H9" s="43"/>
      <c r="I9" s="44"/>
    </row>
    <row r="10" spans="1:9" ht="16.5" x14ac:dyDescent="0.25">
      <c r="A10" s="43" t="s">
        <v>5</v>
      </c>
      <c r="B10" s="43"/>
      <c r="C10" s="43"/>
      <c r="D10" s="43"/>
      <c r="E10" s="43"/>
      <c r="F10" s="43"/>
      <c r="G10" s="43"/>
      <c r="H10" s="43"/>
      <c r="I10" s="4"/>
    </row>
    <row r="11" spans="1:9" x14ac:dyDescent="0.25">
      <c r="A11" s="6"/>
      <c r="B11" s="1"/>
      <c r="C11" s="1"/>
      <c r="D11" s="1"/>
      <c r="E11" s="1"/>
      <c r="F11" s="1"/>
      <c r="G11" s="1"/>
      <c r="H11" s="1"/>
      <c r="I11" s="5"/>
    </row>
    <row r="12" spans="1:9" ht="31.5" customHeight="1" x14ac:dyDescent="0.25">
      <c r="A12" s="45" t="s">
        <v>6</v>
      </c>
      <c r="B12" s="46" t="s">
        <v>7</v>
      </c>
      <c r="C12" s="46" t="s">
        <v>45</v>
      </c>
      <c r="D12" s="46" t="s">
        <v>73</v>
      </c>
      <c r="E12" s="46" t="s">
        <v>71</v>
      </c>
      <c r="F12" s="46"/>
      <c r="G12" s="46"/>
      <c r="H12" s="46"/>
      <c r="I12" s="46"/>
    </row>
    <row r="13" spans="1:9" x14ac:dyDescent="0.25">
      <c r="A13" s="45"/>
      <c r="B13" s="46"/>
      <c r="C13" s="46"/>
      <c r="D13" s="46"/>
      <c r="E13" s="46"/>
      <c r="F13" s="46"/>
      <c r="G13" s="46"/>
      <c r="H13" s="46"/>
      <c r="I13" s="46"/>
    </row>
    <row r="14" spans="1:9" ht="15.75" x14ac:dyDescent="0.25">
      <c r="A14" s="45"/>
      <c r="B14" s="46"/>
      <c r="C14" s="46"/>
      <c r="D14" s="46"/>
      <c r="E14" s="46" t="s">
        <v>8</v>
      </c>
      <c r="F14" s="46" t="s">
        <v>9</v>
      </c>
      <c r="G14" s="46"/>
      <c r="H14" s="46"/>
      <c r="I14" s="46"/>
    </row>
    <row r="15" spans="1:9" ht="15.75" x14ac:dyDescent="0.25">
      <c r="A15" s="45"/>
      <c r="B15" s="46"/>
      <c r="C15" s="46"/>
      <c r="D15" s="46"/>
      <c r="E15" s="46"/>
      <c r="F15" s="9" t="s">
        <v>10</v>
      </c>
      <c r="G15" s="9" t="s">
        <v>11</v>
      </c>
      <c r="H15" s="9" t="s">
        <v>12</v>
      </c>
      <c r="I15" s="9" t="s">
        <v>13</v>
      </c>
    </row>
    <row r="16" spans="1:9" ht="16.5" x14ac:dyDescent="0.25">
      <c r="A16" s="10">
        <v>1</v>
      </c>
      <c r="B16" s="11">
        <v>2</v>
      </c>
      <c r="C16" s="11">
        <v>3</v>
      </c>
      <c r="D16" s="12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10" ht="31.5" customHeight="1" x14ac:dyDescent="0.25">
      <c r="A17" s="46" t="s">
        <v>14</v>
      </c>
      <c r="B17" s="46"/>
      <c r="C17" s="46"/>
      <c r="D17" s="46"/>
      <c r="E17" s="46"/>
      <c r="F17" s="46"/>
      <c r="G17" s="46"/>
      <c r="H17" s="46"/>
      <c r="I17" s="9"/>
    </row>
    <row r="18" spans="1:10" ht="85.5" customHeight="1" x14ac:dyDescent="0.25">
      <c r="A18" s="45" t="s">
        <v>44</v>
      </c>
      <c r="B18" s="46" t="s">
        <v>46</v>
      </c>
      <c r="C18" s="46" t="s">
        <v>15</v>
      </c>
      <c r="D18" s="46" t="s">
        <v>16</v>
      </c>
      <c r="E18" s="47">
        <f>F18+G18+H18+I18</f>
        <v>116344.4</v>
      </c>
      <c r="F18" s="48">
        <f>F20+F21</f>
        <v>28910.1</v>
      </c>
      <c r="G18" s="49">
        <f>G20+G21</f>
        <v>29150.5</v>
      </c>
      <c r="H18" s="49">
        <f>H20+H21</f>
        <v>29141.9</v>
      </c>
      <c r="I18" s="49">
        <f>I20+I21</f>
        <v>29141.9</v>
      </c>
    </row>
    <row r="19" spans="1:10" hidden="1" x14ac:dyDescent="0.25">
      <c r="A19" s="45"/>
      <c r="B19" s="46"/>
      <c r="C19" s="46"/>
      <c r="D19" s="46"/>
      <c r="E19" s="47"/>
      <c r="F19" s="48"/>
      <c r="G19" s="46"/>
      <c r="H19" s="46"/>
      <c r="I19" s="46"/>
    </row>
    <row r="20" spans="1:10" ht="72.75" customHeight="1" x14ac:dyDescent="0.25">
      <c r="A20" s="13" t="s">
        <v>47</v>
      </c>
      <c r="B20" s="41" t="s">
        <v>17</v>
      </c>
      <c r="C20" s="11" t="s">
        <v>15</v>
      </c>
      <c r="D20" s="11" t="s">
        <v>16</v>
      </c>
      <c r="E20" s="14">
        <f>F20+G20+H20+I20</f>
        <v>88</v>
      </c>
      <c r="F20" s="14">
        <v>22</v>
      </c>
      <c r="G20" s="14">
        <v>22</v>
      </c>
      <c r="H20" s="14">
        <v>22</v>
      </c>
      <c r="I20" s="14">
        <v>22</v>
      </c>
    </row>
    <row r="21" spans="1:10" ht="69" customHeight="1" x14ac:dyDescent="0.25">
      <c r="A21" s="13" t="s">
        <v>48</v>
      </c>
      <c r="B21" s="41" t="s">
        <v>18</v>
      </c>
      <c r="C21" s="11" t="s">
        <v>15</v>
      </c>
      <c r="D21" s="11" t="s">
        <v>16</v>
      </c>
      <c r="E21" s="15">
        <f>F21+G21+H21+I21</f>
        <v>116256.4</v>
      </c>
      <c r="F21" s="16">
        <v>28888.1</v>
      </c>
      <c r="G21" s="36">
        <v>29128.5</v>
      </c>
      <c r="H21" s="36">
        <v>29119.9</v>
      </c>
      <c r="I21" s="36">
        <v>29119.9</v>
      </c>
    </row>
    <row r="22" spans="1:10" ht="74.25" customHeight="1" x14ac:dyDescent="0.25">
      <c r="A22" s="17"/>
      <c r="B22" s="18" t="s">
        <v>19</v>
      </c>
      <c r="C22" s="9" t="s">
        <v>15</v>
      </c>
      <c r="D22" s="9" t="s">
        <v>16</v>
      </c>
      <c r="E22" s="19">
        <f>F22+G22+H22+I22</f>
        <v>116344.4</v>
      </c>
      <c r="F22" s="20">
        <f>F21+F20</f>
        <v>28910.1</v>
      </c>
      <c r="G22" s="20">
        <f>G21+G20</f>
        <v>29150.5</v>
      </c>
      <c r="H22" s="20">
        <f>H20+H21</f>
        <v>29141.9</v>
      </c>
      <c r="I22" s="20">
        <f>I20+I21</f>
        <v>29141.9</v>
      </c>
    </row>
    <row r="23" spans="1:10" ht="31.5" customHeight="1" x14ac:dyDescent="0.25">
      <c r="A23" s="46" t="s">
        <v>20</v>
      </c>
      <c r="B23" s="46"/>
      <c r="C23" s="46"/>
      <c r="D23" s="46"/>
      <c r="E23" s="46"/>
      <c r="F23" s="46"/>
      <c r="G23" s="46"/>
      <c r="H23" s="46"/>
      <c r="I23" s="46"/>
    </row>
    <row r="24" spans="1:10" ht="33.75" customHeight="1" x14ac:dyDescent="0.25">
      <c r="A24" s="50" t="s">
        <v>49</v>
      </c>
      <c r="B24" s="45" t="s">
        <v>50</v>
      </c>
      <c r="C24" s="46" t="s">
        <v>15</v>
      </c>
      <c r="D24" s="9" t="s">
        <v>21</v>
      </c>
      <c r="E24" s="20">
        <f t="shared" ref="E24:E33" si="0">F24+G24+H24+I24</f>
        <v>146151.5</v>
      </c>
      <c r="F24" s="20">
        <f>F25+F26</f>
        <v>42066.100000000006</v>
      </c>
      <c r="G24" s="20">
        <f>G25+G26</f>
        <v>34677.5</v>
      </c>
      <c r="H24" s="20">
        <f>H25+H26</f>
        <v>34724</v>
      </c>
      <c r="I24" s="9">
        <f>I25+I26</f>
        <v>34683.9</v>
      </c>
    </row>
    <row r="25" spans="1:10" ht="110.25" x14ac:dyDescent="0.25">
      <c r="A25" s="50"/>
      <c r="B25" s="45"/>
      <c r="C25" s="46"/>
      <c r="D25" s="22" t="s">
        <v>22</v>
      </c>
      <c r="E25" s="20">
        <f t="shared" si="0"/>
        <v>66251</v>
      </c>
      <c r="F25" s="20">
        <f>F28</f>
        <v>18303.2</v>
      </c>
      <c r="G25" s="20">
        <f t="shared" ref="G25:I25" si="1">G28</f>
        <v>15982.6</v>
      </c>
      <c r="H25" s="20">
        <f t="shared" si="1"/>
        <v>15982.6</v>
      </c>
      <c r="I25" s="20">
        <f t="shared" si="1"/>
        <v>15982.6</v>
      </c>
    </row>
    <row r="26" spans="1:10" ht="31.5" x14ac:dyDescent="0.25">
      <c r="A26" s="50"/>
      <c r="B26" s="45"/>
      <c r="C26" s="46"/>
      <c r="D26" s="9" t="s">
        <v>16</v>
      </c>
      <c r="E26" s="20">
        <f t="shared" si="0"/>
        <v>79900.5</v>
      </c>
      <c r="F26" s="20">
        <f>F29</f>
        <v>23762.9</v>
      </c>
      <c r="G26" s="39">
        <f t="shared" ref="G26:I26" si="2">G29</f>
        <v>18694.900000000001</v>
      </c>
      <c r="H26" s="39">
        <f t="shared" si="2"/>
        <v>18741.400000000001</v>
      </c>
      <c r="I26" s="39">
        <f t="shared" si="2"/>
        <v>18701.3</v>
      </c>
    </row>
    <row r="27" spans="1:10" ht="38.25" customHeight="1" x14ac:dyDescent="0.25">
      <c r="A27" s="51" t="s">
        <v>54</v>
      </c>
      <c r="B27" s="55" t="s">
        <v>51</v>
      </c>
      <c r="C27" s="54" t="s">
        <v>15</v>
      </c>
      <c r="D27" s="9" t="s">
        <v>21</v>
      </c>
      <c r="E27" s="20">
        <f t="shared" si="0"/>
        <v>146151.5</v>
      </c>
      <c r="F27" s="20">
        <f>F28+F29</f>
        <v>42066.100000000006</v>
      </c>
      <c r="G27" s="39">
        <f>G28+G29</f>
        <v>34677.5</v>
      </c>
      <c r="H27" s="9">
        <f>H28+H29</f>
        <v>34724</v>
      </c>
      <c r="I27" s="9">
        <f>I28+I29</f>
        <v>34683.9</v>
      </c>
    </row>
    <row r="28" spans="1:10" ht="39.75" customHeight="1" x14ac:dyDescent="0.25">
      <c r="A28" s="51"/>
      <c r="B28" s="55"/>
      <c r="C28" s="54"/>
      <c r="D28" s="11" t="s">
        <v>23</v>
      </c>
      <c r="E28" s="16">
        <f>F28+G28+H28+I28</f>
        <v>66251</v>
      </c>
      <c r="F28" s="16">
        <v>18303.2</v>
      </c>
      <c r="G28" s="16">
        <v>15982.6</v>
      </c>
      <c r="H28" s="16">
        <v>15982.6</v>
      </c>
      <c r="I28" s="16">
        <v>15982.6</v>
      </c>
    </row>
    <row r="29" spans="1:10" ht="36.75" customHeight="1" x14ac:dyDescent="0.25">
      <c r="A29" s="51"/>
      <c r="B29" s="55"/>
      <c r="C29" s="54"/>
      <c r="D29" s="11" t="s">
        <v>16</v>
      </c>
      <c r="E29" s="16">
        <f t="shared" si="0"/>
        <v>79900.5</v>
      </c>
      <c r="F29" s="16">
        <v>23762.9</v>
      </c>
      <c r="G29" s="16">
        <v>18694.900000000001</v>
      </c>
      <c r="H29" s="16">
        <v>18741.400000000001</v>
      </c>
      <c r="I29" s="16">
        <v>18701.3</v>
      </c>
    </row>
    <row r="30" spans="1:10" ht="39" customHeight="1" x14ac:dyDescent="0.25">
      <c r="A30" s="50" t="s">
        <v>55</v>
      </c>
      <c r="B30" s="53" t="s">
        <v>52</v>
      </c>
      <c r="C30" s="46" t="s">
        <v>24</v>
      </c>
      <c r="D30" s="9" t="s">
        <v>21</v>
      </c>
      <c r="E30" s="24">
        <f t="shared" si="0"/>
        <v>22338</v>
      </c>
      <c r="F30" s="24">
        <v>5546.9</v>
      </c>
      <c r="G30" s="25">
        <v>5593.2</v>
      </c>
      <c r="H30" s="25">
        <v>5593.2</v>
      </c>
      <c r="I30" s="25">
        <v>5604.7</v>
      </c>
    </row>
    <row r="31" spans="1:10" ht="51" customHeight="1" x14ac:dyDescent="0.25">
      <c r="A31" s="50"/>
      <c r="B31" s="53"/>
      <c r="C31" s="46"/>
      <c r="D31" s="9" t="s">
        <v>16</v>
      </c>
      <c r="E31" s="24">
        <f t="shared" si="0"/>
        <v>22338</v>
      </c>
      <c r="F31" s="24">
        <v>5546.9</v>
      </c>
      <c r="G31" s="24">
        <v>5593.2</v>
      </c>
      <c r="H31" s="24">
        <v>5593.2</v>
      </c>
      <c r="I31" s="25">
        <v>5604.7</v>
      </c>
    </row>
    <row r="32" spans="1:10" ht="15.75" x14ac:dyDescent="0.25">
      <c r="A32" s="51"/>
      <c r="B32" s="52" t="s">
        <v>25</v>
      </c>
      <c r="C32" s="46" t="s">
        <v>15</v>
      </c>
      <c r="D32" s="9" t="s">
        <v>21</v>
      </c>
      <c r="E32" s="20">
        <f>F32+G32+H32+I32</f>
        <v>168489.50000000003</v>
      </c>
      <c r="F32" s="20">
        <f>F33+F34</f>
        <v>47613</v>
      </c>
      <c r="G32" s="20">
        <f>G33+G34</f>
        <v>40270.700000000004</v>
      </c>
      <c r="H32" s="20">
        <f>H33+H34</f>
        <v>40317.200000000004</v>
      </c>
      <c r="I32" s="9">
        <f>I33+I34</f>
        <v>40288.6</v>
      </c>
      <c r="J32" s="37">
        <f>E33+E34</f>
        <v>168489.5</v>
      </c>
    </row>
    <row r="33" spans="1:10" ht="49.5" customHeight="1" x14ac:dyDescent="0.25">
      <c r="A33" s="51"/>
      <c r="B33" s="52"/>
      <c r="C33" s="46"/>
      <c r="D33" s="9" t="s">
        <v>23</v>
      </c>
      <c r="E33" s="20">
        <f t="shared" si="0"/>
        <v>66251</v>
      </c>
      <c r="F33" s="20">
        <f>F28</f>
        <v>18303.2</v>
      </c>
      <c r="G33" s="20">
        <f t="shared" ref="G33:I33" si="3">G28</f>
        <v>15982.6</v>
      </c>
      <c r="H33" s="20">
        <f t="shared" si="3"/>
        <v>15982.6</v>
      </c>
      <c r="I33" s="20">
        <f t="shared" si="3"/>
        <v>15982.6</v>
      </c>
    </row>
    <row r="34" spans="1:10" ht="36" customHeight="1" x14ac:dyDescent="0.25">
      <c r="A34" s="51"/>
      <c r="B34" s="52"/>
      <c r="C34" s="46"/>
      <c r="D34" s="9" t="s">
        <v>16</v>
      </c>
      <c r="E34" s="20">
        <f>F34+G34+H34+I34</f>
        <v>102238.50000000001</v>
      </c>
      <c r="F34" s="20">
        <f>F31+F26</f>
        <v>29309.800000000003</v>
      </c>
      <c r="G34" s="20">
        <f t="shared" ref="G34:I34" si="4">G31+G26</f>
        <v>24288.100000000002</v>
      </c>
      <c r="H34" s="20">
        <f t="shared" si="4"/>
        <v>24334.600000000002</v>
      </c>
      <c r="I34" s="20">
        <f t="shared" si="4"/>
        <v>24306</v>
      </c>
      <c r="J34" s="37">
        <f>E31+E26</f>
        <v>102238.5</v>
      </c>
    </row>
    <row r="35" spans="1:10" ht="23.25" customHeight="1" x14ac:dyDescent="0.25">
      <c r="A35" s="46" t="s">
        <v>26</v>
      </c>
      <c r="B35" s="46"/>
      <c r="C35" s="46"/>
      <c r="D35" s="46"/>
      <c r="E35" s="46"/>
      <c r="F35" s="46"/>
      <c r="G35" s="46"/>
      <c r="H35" s="46"/>
      <c r="I35" s="46"/>
    </row>
    <row r="36" spans="1:10" ht="25.5" customHeight="1" x14ac:dyDescent="0.25">
      <c r="A36" s="50" t="s">
        <v>56</v>
      </c>
      <c r="B36" s="53" t="s">
        <v>53</v>
      </c>
      <c r="C36" s="46" t="s">
        <v>15</v>
      </c>
      <c r="D36" s="9" t="s">
        <v>21</v>
      </c>
      <c r="E36" s="20">
        <f>F36+G36+H36+I36</f>
        <v>1583.1999999999998</v>
      </c>
      <c r="F36" s="9">
        <f>F37+F38</f>
        <v>248.5</v>
      </c>
      <c r="G36" s="38">
        <f t="shared" ref="G36:I36" si="5">G37+G38</f>
        <v>444.9</v>
      </c>
      <c r="H36" s="38">
        <f t="shared" si="5"/>
        <v>444.9</v>
      </c>
      <c r="I36" s="38">
        <f t="shared" si="5"/>
        <v>444.9</v>
      </c>
    </row>
    <row r="37" spans="1:10" ht="41.25" customHeight="1" x14ac:dyDescent="0.25">
      <c r="A37" s="50"/>
      <c r="B37" s="53"/>
      <c r="C37" s="46"/>
      <c r="D37" s="9" t="s">
        <v>23</v>
      </c>
      <c r="E37" s="9">
        <f t="shared" ref="E37:E41" si="6">F37+G37+H37+I37</f>
        <v>88.6</v>
      </c>
      <c r="F37" s="9">
        <f>F41+F45</f>
        <v>88.6</v>
      </c>
      <c r="G37" s="9">
        <v>0</v>
      </c>
      <c r="H37" s="9">
        <v>0</v>
      </c>
      <c r="I37" s="9">
        <v>0</v>
      </c>
    </row>
    <row r="38" spans="1:10" ht="31.5" x14ac:dyDescent="0.25">
      <c r="A38" s="50"/>
      <c r="B38" s="53"/>
      <c r="C38" s="46"/>
      <c r="D38" s="9" t="s">
        <v>16</v>
      </c>
      <c r="E38" s="20">
        <f t="shared" si="6"/>
        <v>1494.6</v>
      </c>
      <c r="F38" s="9">
        <f>F39+F43+F46</f>
        <v>159.9</v>
      </c>
      <c r="G38" s="38">
        <f t="shared" ref="G38:I38" si="7">G39+G43+G46</f>
        <v>444.9</v>
      </c>
      <c r="H38" s="38">
        <f t="shared" si="7"/>
        <v>444.9</v>
      </c>
      <c r="I38" s="38">
        <f t="shared" si="7"/>
        <v>444.9</v>
      </c>
    </row>
    <row r="39" spans="1:10" ht="186.75" customHeight="1" x14ac:dyDescent="0.25">
      <c r="A39" s="26" t="s">
        <v>57</v>
      </c>
      <c r="B39" s="40" t="s">
        <v>27</v>
      </c>
      <c r="C39" s="11" t="s">
        <v>15</v>
      </c>
      <c r="D39" s="11" t="s">
        <v>16</v>
      </c>
      <c r="E39" s="11">
        <f t="shared" si="6"/>
        <v>239.6</v>
      </c>
      <c r="F39" s="11">
        <v>59.9</v>
      </c>
      <c r="G39" s="11">
        <v>59.9</v>
      </c>
      <c r="H39" s="11">
        <v>59.9</v>
      </c>
      <c r="I39" s="11">
        <v>59.9</v>
      </c>
    </row>
    <row r="40" spans="1:10" ht="40.5" customHeight="1" x14ac:dyDescent="0.25">
      <c r="A40" s="51" t="s">
        <v>58</v>
      </c>
      <c r="B40" s="56" t="s">
        <v>28</v>
      </c>
      <c r="C40" s="54" t="s">
        <v>15</v>
      </c>
      <c r="D40" s="11" t="s">
        <v>21</v>
      </c>
      <c r="E40" s="28">
        <f t="shared" si="6"/>
        <v>788.6</v>
      </c>
      <c r="F40" s="11">
        <f>F41+F43</f>
        <v>188.6</v>
      </c>
      <c r="G40" s="23">
        <f t="shared" ref="G40:I40" si="8">G41+G43</f>
        <v>200</v>
      </c>
      <c r="H40" s="23">
        <f t="shared" si="8"/>
        <v>200</v>
      </c>
      <c r="I40" s="23">
        <f t="shared" si="8"/>
        <v>200</v>
      </c>
    </row>
    <row r="41" spans="1:10" ht="23.25" customHeight="1" x14ac:dyDescent="0.25">
      <c r="A41" s="51"/>
      <c r="B41" s="57"/>
      <c r="C41" s="54"/>
      <c r="D41" s="54" t="s">
        <v>23</v>
      </c>
      <c r="E41" s="59">
        <f t="shared" si="6"/>
        <v>88.6</v>
      </c>
      <c r="F41" s="54">
        <v>88.6</v>
      </c>
      <c r="G41" s="54">
        <v>0</v>
      </c>
      <c r="H41" s="54">
        <v>0</v>
      </c>
      <c r="I41" s="54">
        <v>0</v>
      </c>
    </row>
    <row r="42" spans="1:10" ht="17.25" customHeight="1" x14ac:dyDescent="0.25">
      <c r="A42" s="51"/>
      <c r="B42" s="57"/>
      <c r="C42" s="54"/>
      <c r="D42" s="54"/>
      <c r="E42" s="59"/>
      <c r="F42" s="54"/>
      <c r="G42" s="54"/>
      <c r="H42" s="54"/>
      <c r="I42" s="54"/>
    </row>
    <row r="43" spans="1:10" ht="40.5" customHeight="1" x14ac:dyDescent="0.25">
      <c r="A43" s="51"/>
      <c r="B43" s="58"/>
      <c r="C43" s="54"/>
      <c r="D43" s="11" t="s">
        <v>16</v>
      </c>
      <c r="E43" s="28">
        <f>F43+G43+H43+I43</f>
        <v>700</v>
      </c>
      <c r="F43" s="11">
        <v>100</v>
      </c>
      <c r="G43" s="11">
        <v>200</v>
      </c>
      <c r="H43" s="11">
        <v>200</v>
      </c>
      <c r="I43" s="11">
        <v>200</v>
      </c>
    </row>
    <row r="44" spans="1:10" ht="32.25" customHeight="1" x14ac:dyDescent="0.25">
      <c r="A44" s="51" t="s">
        <v>59</v>
      </c>
      <c r="B44" s="55" t="s">
        <v>29</v>
      </c>
      <c r="C44" s="54" t="s">
        <v>15</v>
      </c>
      <c r="D44" s="11" t="s">
        <v>21</v>
      </c>
      <c r="E44" s="14">
        <f>E45+E46</f>
        <v>555</v>
      </c>
      <c r="F44" s="14">
        <f t="shared" ref="F44:I44" si="9">F45+F46</f>
        <v>0</v>
      </c>
      <c r="G44" s="14">
        <f t="shared" si="9"/>
        <v>185</v>
      </c>
      <c r="H44" s="14">
        <f t="shared" si="9"/>
        <v>185</v>
      </c>
      <c r="I44" s="14">
        <f t="shared" si="9"/>
        <v>185</v>
      </c>
    </row>
    <row r="45" spans="1:10" ht="31.5" x14ac:dyDescent="0.25">
      <c r="A45" s="51"/>
      <c r="B45" s="55"/>
      <c r="C45" s="54"/>
      <c r="D45" s="11" t="s">
        <v>23</v>
      </c>
      <c r="E45" s="14">
        <f>F45+G45+H45+I45</f>
        <v>0</v>
      </c>
      <c r="F45" s="11">
        <v>0</v>
      </c>
      <c r="G45" s="14">
        <v>0</v>
      </c>
      <c r="H45" s="14">
        <v>0</v>
      </c>
      <c r="I45" s="14">
        <v>0</v>
      </c>
    </row>
    <row r="46" spans="1:10" ht="76.5" customHeight="1" x14ac:dyDescent="0.25">
      <c r="A46" s="51"/>
      <c r="B46" s="55"/>
      <c r="C46" s="54"/>
      <c r="D46" s="11" t="s">
        <v>16</v>
      </c>
      <c r="E46" s="14">
        <f>F46+G46+H46+I46</f>
        <v>555</v>
      </c>
      <c r="F46" s="11">
        <v>0</v>
      </c>
      <c r="G46" s="14">
        <v>185</v>
      </c>
      <c r="H46" s="14">
        <v>185</v>
      </c>
      <c r="I46" s="14">
        <v>185</v>
      </c>
    </row>
    <row r="47" spans="1:10" ht="32.25" customHeight="1" x14ac:dyDescent="0.25">
      <c r="A47" s="50" t="s">
        <v>60</v>
      </c>
      <c r="B47" s="53" t="s">
        <v>62</v>
      </c>
      <c r="C47" s="46" t="s">
        <v>15</v>
      </c>
      <c r="D47" s="9" t="s">
        <v>21</v>
      </c>
      <c r="E47" s="20">
        <f>E48+E49</f>
        <v>17809.7</v>
      </c>
      <c r="F47" s="20">
        <f>F50+F53+F56+F59+F62+F65+F68+F71</f>
        <v>7204.7</v>
      </c>
      <c r="G47" s="39">
        <f t="shared" ref="G47:I47" si="10">G50+G53+G56+G59+G62+G65+G68+G71</f>
        <v>3535</v>
      </c>
      <c r="H47" s="39">
        <f t="shared" si="10"/>
        <v>3535</v>
      </c>
      <c r="I47" s="39">
        <f t="shared" si="10"/>
        <v>3535</v>
      </c>
      <c r="J47" s="37">
        <f>F48+F49</f>
        <v>7204.7</v>
      </c>
    </row>
    <row r="48" spans="1:10" ht="42.75" customHeight="1" x14ac:dyDescent="0.25">
      <c r="A48" s="50"/>
      <c r="B48" s="53"/>
      <c r="C48" s="46"/>
      <c r="D48" s="9" t="s">
        <v>23</v>
      </c>
      <c r="E48" s="20">
        <v>3284.7</v>
      </c>
      <c r="F48" s="20">
        <f>F51+F54+F57+F60+F63+F66+F69</f>
        <v>3284.7</v>
      </c>
      <c r="G48" s="20">
        <f t="shared" ref="G48:I48" si="11">G51+G54+G57+G60+G63+G66+G69</f>
        <v>0</v>
      </c>
      <c r="H48" s="20">
        <f t="shared" si="11"/>
        <v>0</v>
      </c>
      <c r="I48" s="20">
        <f t="shared" si="11"/>
        <v>0</v>
      </c>
    </row>
    <row r="49" spans="1:9" ht="29.25" customHeight="1" x14ac:dyDescent="0.25">
      <c r="A49" s="50"/>
      <c r="B49" s="53"/>
      <c r="C49" s="46"/>
      <c r="D49" s="9" t="s">
        <v>16</v>
      </c>
      <c r="E49" s="20">
        <f t="shared" ref="E49:E80" si="12">F49+G49+H49+I49</f>
        <v>14525</v>
      </c>
      <c r="F49" s="20">
        <f>F52+F55+F58+F61+F67+F70+F71+F64</f>
        <v>3920</v>
      </c>
      <c r="G49" s="39">
        <f t="shared" ref="G49:I49" si="13">G52+G55+G58+G61+G67+G70+G71+G64</f>
        <v>3535</v>
      </c>
      <c r="H49" s="39">
        <f t="shared" si="13"/>
        <v>3535</v>
      </c>
      <c r="I49" s="39">
        <f t="shared" si="13"/>
        <v>3535</v>
      </c>
    </row>
    <row r="50" spans="1:9" ht="96.75" customHeight="1" x14ac:dyDescent="0.25">
      <c r="A50" s="51" t="s">
        <v>61</v>
      </c>
      <c r="B50" s="55" t="s">
        <v>30</v>
      </c>
      <c r="C50" s="54" t="s">
        <v>15</v>
      </c>
      <c r="D50" s="9" t="s">
        <v>21</v>
      </c>
      <c r="E50" s="20">
        <f t="shared" si="12"/>
        <v>2480</v>
      </c>
      <c r="F50" s="20">
        <f>F51+F52</f>
        <v>1100</v>
      </c>
      <c r="G50" s="9">
        <v>460</v>
      </c>
      <c r="H50" s="9">
        <v>460</v>
      </c>
      <c r="I50" s="9">
        <v>460</v>
      </c>
    </row>
    <row r="51" spans="1:9" ht="38.25" customHeight="1" x14ac:dyDescent="0.25">
      <c r="A51" s="51"/>
      <c r="B51" s="55"/>
      <c r="C51" s="54"/>
      <c r="D51" s="11" t="s">
        <v>23</v>
      </c>
      <c r="E51" s="16">
        <f t="shared" si="12"/>
        <v>1000</v>
      </c>
      <c r="F51" s="14">
        <v>1000</v>
      </c>
      <c r="G51" s="14">
        <v>0</v>
      </c>
      <c r="H51" s="14">
        <v>0</v>
      </c>
      <c r="I51" s="14">
        <v>0</v>
      </c>
    </row>
    <row r="52" spans="1:9" ht="39" customHeight="1" x14ac:dyDescent="0.25">
      <c r="A52" s="51"/>
      <c r="B52" s="55"/>
      <c r="C52" s="54"/>
      <c r="D52" s="11" t="s">
        <v>16</v>
      </c>
      <c r="E52" s="16">
        <f t="shared" si="12"/>
        <v>1480</v>
      </c>
      <c r="F52" s="14">
        <v>100</v>
      </c>
      <c r="G52" s="14">
        <v>460</v>
      </c>
      <c r="H52" s="14">
        <v>460</v>
      </c>
      <c r="I52" s="14">
        <v>460</v>
      </c>
    </row>
    <row r="53" spans="1:9" ht="27" customHeight="1" x14ac:dyDescent="0.25">
      <c r="A53" s="51" t="s">
        <v>63</v>
      </c>
      <c r="B53" s="55" t="s">
        <v>31</v>
      </c>
      <c r="C53" s="54" t="s">
        <v>15</v>
      </c>
      <c r="D53" s="9" t="s">
        <v>21</v>
      </c>
      <c r="E53" s="20">
        <f t="shared" si="12"/>
        <v>6129.7</v>
      </c>
      <c r="F53" s="20">
        <f>F54+F55</f>
        <v>2004.7</v>
      </c>
      <c r="G53" s="20">
        <f t="shared" ref="G53:I53" si="14">G54+G55</f>
        <v>1375</v>
      </c>
      <c r="H53" s="20">
        <f t="shared" si="14"/>
        <v>1375</v>
      </c>
      <c r="I53" s="20">
        <f t="shared" si="14"/>
        <v>1375</v>
      </c>
    </row>
    <row r="54" spans="1:9" ht="33" customHeight="1" x14ac:dyDescent="0.25">
      <c r="A54" s="51"/>
      <c r="B54" s="55"/>
      <c r="C54" s="54"/>
      <c r="D54" s="11" t="s">
        <v>23</v>
      </c>
      <c r="E54" s="11">
        <f t="shared" si="12"/>
        <v>695.5</v>
      </c>
      <c r="F54" s="11">
        <v>695.5</v>
      </c>
      <c r="G54" s="11">
        <v>0</v>
      </c>
      <c r="H54" s="11">
        <v>0</v>
      </c>
      <c r="I54" s="11">
        <v>0</v>
      </c>
    </row>
    <row r="55" spans="1:9" ht="88.5" customHeight="1" x14ac:dyDescent="0.25">
      <c r="A55" s="51"/>
      <c r="B55" s="55"/>
      <c r="C55" s="54"/>
      <c r="D55" s="11" t="s">
        <v>16</v>
      </c>
      <c r="E55" s="16">
        <f t="shared" si="12"/>
        <v>5434.2</v>
      </c>
      <c r="F55" s="16">
        <v>1309.2</v>
      </c>
      <c r="G55" s="16">
        <v>1375</v>
      </c>
      <c r="H55" s="16">
        <v>1375</v>
      </c>
      <c r="I55" s="11">
        <v>1375</v>
      </c>
    </row>
    <row r="56" spans="1:9" ht="26.25" customHeight="1" x14ac:dyDescent="0.25">
      <c r="A56" s="51" t="s">
        <v>64</v>
      </c>
      <c r="B56" s="55" t="s">
        <v>32</v>
      </c>
      <c r="C56" s="54" t="s">
        <v>15</v>
      </c>
      <c r="D56" s="9" t="s">
        <v>21</v>
      </c>
      <c r="E56" s="20">
        <f t="shared" si="12"/>
        <v>2300</v>
      </c>
      <c r="F56" s="21">
        <f>F57+F58</f>
        <v>800</v>
      </c>
      <c r="G56" s="21">
        <f t="shared" ref="G56:I56" si="15">G57+G58</f>
        <v>500</v>
      </c>
      <c r="H56" s="21">
        <f t="shared" si="15"/>
        <v>500</v>
      </c>
      <c r="I56" s="21">
        <f t="shared" si="15"/>
        <v>500</v>
      </c>
    </row>
    <row r="57" spans="1:9" ht="46.5" customHeight="1" x14ac:dyDescent="0.25">
      <c r="A57" s="51"/>
      <c r="B57" s="55"/>
      <c r="C57" s="54"/>
      <c r="D57" s="11" t="s">
        <v>23</v>
      </c>
      <c r="E57" s="14">
        <f t="shared" si="12"/>
        <v>500</v>
      </c>
      <c r="F57" s="14">
        <v>500</v>
      </c>
      <c r="G57" s="14">
        <v>0</v>
      </c>
      <c r="H57" s="14">
        <v>0</v>
      </c>
      <c r="I57" s="14">
        <v>0</v>
      </c>
    </row>
    <row r="58" spans="1:9" ht="48" customHeight="1" x14ac:dyDescent="0.25">
      <c r="A58" s="51"/>
      <c r="B58" s="55"/>
      <c r="C58" s="54"/>
      <c r="D58" s="11" t="s">
        <v>16</v>
      </c>
      <c r="E58" s="36">
        <f t="shared" si="12"/>
        <v>1800</v>
      </c>
      <c r="F58" s="14">
        <v>300</v>
      </c>
      <c r="G58" s="14">
        <v>500</v>
      </c>
      <c r="H58" s="14">
        <v>500</v>
      </c>
      <c r="I58" s="14">
        <v>500</v>
      </c>
    </row>
    <row r="59" spans="1:9" ht="22.5" customHeight="1" x14ac:dyDescent="0.25">
      <c r="A59" s="51" t="s">
        <v>65</v>
      </c>
      <c r="B59" s="55" t="s">
        <v>33</v>
      </c>
      <c r="C59" s="54" t="s">
        <v>15</v>
      </c>
      <c r="D59" s="9" t="s">
        <v>21</v>
      </c>
      <c r="E59" s="20">
        <f t="shared" si="12"/>
        <v>1800</v>
      </c>
      <c r="F59" s="20">
        <f>F60+F61</f>
        <v>1200</v>
      </c>
      <c r="G59" s="20">
        <f t="shared" ref="G59:I59" si="16">G60+G61</f>
        <v>200</v>
      </c>
      <c r="H59" s="20">
        <f t="shared" si="16"/>
        <v>200</v>
      </c>
      <c r="I59" s="20">
        <f t="shared" si="16"/>
        <v>200</v>
      </c>
    </row>
    <row r="60" spans="1:9" ht="37.5" customHeight="1" x14ac:dyDescent="0.25">
      <c r="A60" s="51"/>
      <c r="B60" s="55"/>
      <c r="C60" s="54"/>
      <c r="D60" s="11" t="s">
        <v>23</v>
      </c>
      <c r="E60" s="14">
        <f t="shared" si="12"/>
        <v>309</v>
      </c>
      <c r="F60" s="14">
        <v>309</v>
      </c>
      <c r="G60" s="14">
        <v>0</v>
      </c>
      <c r="H60" s="14">
        <v>0</v>
      </c>
      <c r="I60" s="14">
        <v>0</v>
      </c>
    </row>
    <row r="61" spans="1:9" ht="37.5" customHeight="1" x14ac:dyDescent="0.25">
      <c r="A61" s="51"/>
      <c r="B61" s="55"/>
      <c r="C61" s="54"/>
      <c r="D61" s="11" t="s">
        <v>16</v>
      </c>
      <c r="E61" s="36">
        <f t="shared" si="12"/>
        <v>1491</v>
      </c>
      <c r="F61" s="14">
        <v>891</v>
      </c>
      <c r="G61" s="14">
        <v>200</v>
      </c>
      <c r="H61" s="14">
        <v>200</v>
      </c>
      <c r="I61" s="14">
        <v>200</v>
      </c>
    </row>
    <row r="62" spans="1:9" ht="26.25" customHeight="1" x14ac:dyDescent="0.25">
      <c r="A62" s="51" t="s">
        <v>66</v>
      </c>
      <c r="B62" s="55" t="s">
        <v>34</v>
      </c>
      <c r="C62" s="54" t="s">
        <v>15</v>
      </c>
      <c r="D62" s="9" t="s">
        <v>21</v>
      </c>
      <c r="E62" s="21">
        <f t="shared" si="12"/>
        <v>900</v>
      </c>
      <c r="F62" s="21">
        <f>F63+F64</f>
        <v>300</v>
      </c>
      <c r="G62" s="21">
        <f t="shared" ref="G62:I62" si="17">G63+G64</f>
        <v>200</v>
      </c>
      <c r="H62" s="21">
        <f t="shared" si="17"/>
        <v>200</v>
      </c>
      <c r="I62" s="21">
        <f t="shared" si="17"/>
        <v>200</v>
      </c>
    </row>
    <row r="63" spans="1:9" ht="36" customHeight="1" x14ac:dyDescent="0.25">
      <c r="A63" s="51"/>
      <c r="B63" s="55"/>
      <c r="C63" s="54"/>
      <c r="D63" s="11" t="s">
        <v>23</v>
      </c>
      <c r="E63" s="14">
        <f t="shared" si="12"/>
        <v>200</v>
      </c>
      <c r="F63" s="14">
        <v>200</v>
      </c>
      <c r="G63" s="14">
        <v>0</v>
      </c>
      <c r="H63" s="14">
        <v>0</v>
      </c>
      <c r="I63" s="14">
        <v>0</v>
      </c>
    </row>
    <row r="64" spans="1:9" ht="41.25" customHeight="1" x14ac:dyDescent="0.25">
      <c r="A64" s="51"/>
      <c r="B64" s="55"/>
      <c r="C64" s="54"/>
      <c r="D64" s="11" t="s">
        <v>16</v>
      </c>
      <c r="E64" s="14">
        <f t="shared" si="12"/>
        <v>700</v>
      </c>
      <c r="F64" s="14">
        <v>100</v>
      </c>
      <c r="G64" s="14">
        <v>200</v>
      </c>
      <c r="H64" s="14">
        <v>200</v>
      </c>
      <c r="I64" s="14">
        <v>200</v>
      </c>
    </row>
    <row r="65" spans="1:10" ht="15.75" customHeight="1" x14ac:dyDescent="0.25">
      <c r="A65" s="51" t="s">
        <v>67</v>
      </c>
      <c r="B65" s="55" t="s">
        <v>35</v>
      </c>
      <c r="C65" s="54" t="s">
        <v>15</v>
      </c>
      <c r="D65" s="9" t="s">
        <v>21</v>
      </c>
      <c r="E65" s="20">
        <f t="shared" si="12"/>
        <v>1800</v>
      </c>
      <c r="F65" s="21">
        <f>F66+F67</f>
        <v>300</v>
      </c>
      <c r="G65" s="21">
        <f t="shared" ref="G65:I65" si="18">G66+G67</f>
        <v>500</v>
      </c>
      <c r="H65" s="21">
        <f t="shared" si="18"/>
        <v>500</v>
      </c>
      <c r="I65" s="21">
        <f t="shared" si="18"/>
        <v>500</v>
      </c>
    </row>
    <row r="66" spans="1:10" ht="33.75" customHeight="1" x14ac:dyDescent="0.25">
      <c r="A66" s="51"/>
      <c r="B66" s="55"/>
      <c r="C66" s="54"/>
      <c r="D66" s="11" t="s">
        <v>23</v>
      </c>
      <c r="E66" s="15">
        <f t="shared" si="12"/>
        <v>200</v>
      </c>
      <c r="F66" s="14">
        <v>200</v>
      </c>
      <c r="G66" s="14">
        <v>0</v>
      </c>
      <c r="H66" s="14">
        <v>0</v>
      </c>
      <c r="I66" s="14">
        <v>0</v>
      </c>
    </row>
    <row r="67" spans="1:10" ht="39.75" customHeight="1" x14ac:dyDescent="0.25">
      <c r="A67" s="51"/>
      <c r="B67" s="55"/>
      <c r="C67" s="54"/>
      <c r="D67" s="11" t="s">
        <v>16</v>
      </c>
      <c r="E67" s="16">
        <f t="shared" si="12"/>
        <v>1600</v>
      </c>
      <c r="F67" s="14">
        <v>100</v>
      </c>
      <c r="G67" s="14">
        <v>500</v>
      </c>
      <c r="H67" s="14">
        <v>500</v>
      </c>
      <c r="I67" s="14">
        <v>500</v>
      </c>
    </row>
    <row r="68" spans="1:10" ht="44.25" customHeight="1" x14ac:dyDescent="0.25">
      <c r="A68" s="51" t="s">
        <v>68</v>
      </c>
      <c r="B68" s="55" t="s">
        <v>29</v>
      </c>
      <c r="C68" s="54" t="s">
        <v>15</v>
      </c>
      <c r="D68" s="9" t="s">
        <v>21</v>
      </c>
      <c r="E68" s="20">
        <f t="shared" si="12"/>
        <v>1400</v>
      </c>
      <c r="F68" s="21">
        <f>F69+F70</f>
        <v>500</v>
      </c>
      <c r="G68" s="21">
        <f t="shared" ref="G68:I68" si="19">G69+G70</f>
        <v>300</v>
      </c>
      <c r="H68" s="21">
        <f t="shared" si="19"/>
        <v>300</v>
      </c>
      <c r="I68" s="21">
        <f t="shared" si="19"/>
        <v>300</v>
      </c>
    </row>
    <row r="69" spans="1:10" ht="51.75" customHeight="1" x14ac:dyDescent="0.25">
      <c r="A69" s="51"/>
      <c r="B69" s="55"/>
      <c r="C69" s="54"/>
      <c r="D69" s="11" t="s">
        <v>23</v>
      </c>
      <c r="E69" s="11">
        <f t="shared" si="12"/>
        <v>380.2</v>
      </c>
      <c r="F69" s="11">
        <v>380.2</v>
      </c>
      <c r="G69" s="11">
        <v>0</v>
      </c>
      <c r="H69" s="11">
        <v>0</v>
      </c>
      <c r="I69" s="11">
        <v>0</v>
      </c>
    </row>
    <row r="70" spans="1:10" ht="41.25" customHeight="1" x14ac:dyDescent="0.25">
      <c r="A70" s="51"/>
      <c r="B70" s="55"/>
      <c r="C70" s="54"/>
      <c r="D70" s="11" t="s">
        <v>16</v>
      </c>
      <c r="E70" s="11">
        <f t="shared" si="12"/>
        <v>1019.8</v>
      </c>
      <c r="F70" s="11">
        <v>119.8</v>
      </c>
      <c r="G70" s="11">
        <v>300</v>
      </c>
      <c r="H70" s="11">
        <v>300</v>
      </c>
      <c r="I70" s="11">
        <v>300</v>
      </c>
    </row>
    <row r="71" spans="1:10" ht="72.75" customHeight="1" x14ac:dyDescent="0.25">
      <c r="A71" s="26" t="s">
        <v>72</v>
      </c>
      <c r="B71" s="27" t="s">
        <v>36</v>
      </c>
      <c r="C71" s="11" t="s">
        <v>15</v>
      </c>
      <c r="D71" s="11" t="s">
        <v>16</v>
      </c>
      <c r="E71" s="16">
        <f t="shared" si="12"/>
        <v>1000</v>
      </c>
      <c r="F71" s="11">
        <v>1000</v>
      </c>
      <c r="G71" s="11">
        <v>0</v>
      </c>
      <c r="H71" s="11">
        <v>0</v>
      </c>
      <c r="I71" s="11">
        <v>0</v>
      </c>
    </row>
    <row r="72" spans="1:10" ht="30.75" customHeight="1" x14ac:dyDescent="0.25">
      <c r="A72" s="50" t="s">
        <v>69</v>
      </c>
      <c r="B72" s="53" t="s">
        <v>37</v>
      </c>
      <c r="C72" s="46" t="s">
        <v>15</v>
      </c>
      <c r="D72" s="9" t="s">
        <v>21</v>
      </c>
      <c r="E72" s="21">
        <f t="shared" si="12"/>
        <v>900</v>
      </c>
      <c r="F72" s="21">
        <f>F73+F74</f>
        <v>300</v>
      </c>
      <c r="G72" s="21">
        <f t="shared" ref="G72:I72" si="20">G73+G74</f>
        <v>200</v>
      </c>
      <c r="H72" s="21">
        <f t="shared" si="20"/>
        <v>200</v>
      </c>
      <c r="I72" s="21">
        <f t="shared" si="20"/>
        <v>200</v>
      </c>
    </row>
    <row r="73" spans="1:10" ht="54.75" customHeight="1" x14ac:dyDescent="0.25">
      <c r="A73" s="50"/>
      <c r="B73" s="53"/>
      <c r="C73" s="46"/>
      <c r="D73" s="9" t="s">
        <v>23</v>
      </c>
      <c r="E73" s="21">
        <f t="shared" si="12"/>
        <v>200</v>
      </c>
      <c r="F73" s="21">
        <v>200</v>
      </c>
      <c r="G73" s="21">
        <v>0</v>
      </c>
      <c r="H73" s="21">
        <v>0</v>
      </c>
      <c r="I73" s="21">
        <v>0</v>
      </c>
    </row>
    <row r="74" spans="1:10" ht="51.75" customHeight="1" x14ac:dyDescent="0.25">
      <c r="A74" s="50"/>
      <c r="B74" s="53"/>
      <c r="C74" s="46"/>
      <c r="D74" s="9" t="s">
        <v>16</v>
      </c>
      <c r="E74" s="21">
        <f t="shared" si="12"/>
        <v>700</v>
      </c>
      <c r="F74" s="21">
        <v>100</v>
      </c>
      <c r="G74" s="21">
        <v>200</v>
      </c>
      <c r="H74" s="21">
        <v>200</v>
      </c>
      <c r="I74" s="21">
        <v>200</v>
      </c>
    </row>
    <row r="75" spans="1:10" ht="33" customHeight="1" x14ac:dyDescent="0.25">
      <c r="A75" s="51" t="s">
        <v>70</v>
      </c>
      <c r="B75" s="55" t="s">
        <v>38</v>
      </c>
      <c r="C75" s="54" t="s">
        <v>15</v>
      </c>
      <c r="D75" s="9" t="s">
        <v>21</v>
      </c>
      <c r="E75" s="21">
        <f t="shared" si="12"/>
        <v>900</v>
      </c>
      <c r="F75" s="21">
        <f>F76+F77</f>
        <v>300</v>
      </c>
      <c r="G75" s="21">
        <f t="shared" ref="G75:I75" si="21">G76+G77</f>
        <v>200</v>
      </c>
      <c r="H75" s="21">
        <f t="shared" si="21"/>
        <v>200</v>
      </c>
      <c r="I75" s="21">
        <f t="shared" si="21"/>
        <v>200</v>
      </c>
    </row>
    <row r="76" spans="1:10" ht="40.5" customHeight="1" x14ac:dyDescent="0.25">
      <c r="A76" s="51"/>
      <c r="B76" s="55"/>
      <c r="C76" s="54"/>
      <c r="D76" s="11" t="s">
        <v>23</v>
      </c>
      <c r="E76" s="14">
        <f t="shared" si="12"/>
        <v>200</v>
      </c>
      <c r="F76" s="14">
        <v>200</v>
      </c>
      <c r="G76" s="14">
        <v>0</v>
      </c>
      <c r="H76" s="14">
        <v>0</v>
      </c>
      <c r="I76" s="14">
        <v>0</v>
      </c>
    </row>
    <row r="77" spans="1:10" ht="106.5" customHeight="1" x14ac:dyDescent="0.25">
      <c r="A77" s="51"/>
      <c r="B77" s="55"/>
      <c r="C77" s="54"/>
      <c r="D77" s="11" t="s">
        <v>16</v>
      </c>
      <c r="E77" s="14">
        <f t="shared" si="12"/>
        <v>700</v>
      </c>
      <c r="F77" s="14">
        <v>100</v>
      </c>
      <c r="G77" s="14">
        <v>200</v>
      </c>
      <c r="H77" s="14">
        <v>200</v>
      </c>
      <c r="I77" s="14">
        <v>200</v>
      </c>
    </row>
    <row r="78" spans="1:10" ht="21" customHeight="1" x14ac:dyDescent="0.25">
      <c r="A78" s="51"/>
      <c r="B78" s="52" t="s">
        <v>39</v>
      </c>
      <c r="C78" s="46" t="s">
        <v>15</v>
      </c>
      <c r="D78" s="9" t="s">
        <v>21</v>
      </c>
      <c r="E78" s="20">
        <f>F78+G78+H78+I78</f>
        <v>20292.899999999998</v>
      </c>
      <c r="F78" s="20">
        <f>F79+F80</f>
        <v>7753.1999999999989</v>
      </c>
      <c r="G78" s="20">
        <f t="shared" ref="G78:I78" si="22">G79+G80</f>
        <v>4179.8999999999996</v>
      </c>
      <c r="H78" s="20">
        <f t="shared" si="22"/>
        <v>4179.8999999999996</v>
      </c>
      <c r="I78" s="20">
        <f t="shared" si="22"/>
        <v>4179.8999999999996</v>
      </c>
      <c r="J78" s="37"/>
    </row>
    <row r="79" spans="1:10" ht="47.25" x14ac:dyDescent="0.25">
      <c r="A79" s="51"/>
      <c r="B79" s="52"/>
      <c r="C79" s="46"/>
      <c r="D79" s="9" t="s">
        <v>23</v>
      </c>
      <c r="E79" s="29">
        <f t="shared" si="12"/>
        <v>3573.2999999999997</v>
      </c>
      <c r="F79" s="29">
        <f>F73+F48+F37</f>
        <v>3573.2999999999997</v>
      </c>
      <c r="G79" s="29">
        <f t="shared" ref="G79:I79" si="23">G73+G48+G37</f>
        <v>0</v>
      </c>
      <c r="H79" s="29">
        <f t="shared" si="23"/>
        <v>0</v>
      </c>
      <c r="I79" s="29">
        <f t="shared" si="23"/>
        <v>0</v>
      </c>
      <c r="J79" s="37"/>
    </row>
    <row r="80" spans="1:10" ht="31.5" x14ac:dyDescent="0.25">
      <c r="A80" s="51"/>
      <c r="B80" s="52"/>
      <c r="C80" s="46"/>
      <c r="D80" s="9" t="s">
        <v>16</v>
      </c>
      <c r="E80" s="29">
        <f t="shared" si="12"/>
        <v>16719.599999999999</v>
      </c>
      <c r="F80" s="29">
        <f>F74+F49+F38</f>
        <v>4179.8999999999996</v>
      </c>
      <c r="G80" s="29">
        <f t="shared" ref="G80:I80" si="24">G74+G49+G38</f>
        <v>4179.8999999999996</v>
      </c>
      <c r="H80" s="29">
        <f t="shared" si="24"/>
        <v>4179.8999999999996</v>
      </c>
      <c r="I80" s="29">
        <f t="shared" si="24"/>
        <v>4179.8999999999996</v>
      </c>
      <c r="J80" s="37"/>
    </row>
    <row r="81" spans="1:10" ht="15.75" x14ac:dyDescent="0.25">
      <c r="A81" s="61" t="s">
        <v>40</v>
      </c>
      <c r="B81" s="61"/>
      <c r="C81" s="30"/>
      <c r="D81" s="31"/>
      <c r="E81" s="29">
        <f>E78+E32+E22</f>
        <v>305126.80000000005</v>
      </c>
      <c r="F81" s="29">
        <f>F78+F32+F22</f>
        <v>84276.299999999988</v>
      </c>
      <c r="G81" s="29">
        <f>G78+G32+G22</f>
        <v>73601.100000000006</v>
      </c>
      <c r="H81" s="29">
        <f t="shared" ref="H81:I81" si="25">H78+H32+H22</f>
        <v>73639</v>
      </c>
      <c r="I81" s="29">
        <f t="shared" si="25"/>
        <v>73610.399999999994</v>
      </c>
      <c r="J81" s="37">
        <f t="shared" ref="J81:J84" si="26">F81+G81+H81+I81</f>
        <v>305126.8</v>
      </c>
    </row>
    <row r="82" spans="1:10" ht="29.25" customHeight="1" x14ac:dyDescent="0.25">
      <c r="A82" s="54" t="s">
        <v>41</v>
      </c>
      <c r="B82" s="54"/>
      <c r="C82" s="11"/>
      <c r="D82" s="31"/>
      <c r="E82" s="32">
        <f>E79+E33</f>
        <v>69824.3</v>
      </c>
      <c r="F82" s="32">
        <f>F79+F33</f>
        <v>21876.5</v>
      </c>
      <c r="G82" s="32">
        <f t="shared" ref="G82:I82" si="27">G79+G33</f>
        <v>15982.6</v>
      </c>
      <c r="H82" s="32">
        <f t="shared" si="27"/>
        <v>15982.6</v>
      </c>
      <c r="I82" s="32">
        <f t="shared" si="27"/>
        <v>15982.6</v>
      </c>
      <c r="J82" s="37">
        <f t="shared" si="26"/>
        <v>69824.3</v>
      </c>
    </row>
    <row r="83" spans="1:10" ht="23.25" customHeight="1" x14ac:dyDescent="0.25">
      <c r="A83" s="54" t="s">
        <v>16</v>
      </c>
      <c r="B83" s="54"/>
      <c r="C83" s="11"/>
      <c r="D83" s="31"/>
      <c r="E83" s="32">
        <f>E80+E34+E22</f>
        <v>235302.5</v>
      </c>
      <c r="F83" s="32">
        <f>F80+F34+F22</f>
        <v>62399.8</v>
      </c>
      <c r="G83" s="32">
        <f>G80+G34+G22</f>
        <v>57618.5</v>
      </c>
      <c r="H83" s="32">
        <f>H80+H34+H22</f>
        <v>57656.4</v>
      </c>
      <c r="I83" s="16">
        <f>I80+I34+I22</f>
        <v>57627.8</v>
      </c>
      <c r="J83" s="37">
        <f t="shared" si="26"/>
        <v>235302.5</v>
      </c>
    </row>
    <row r="84" spans="1:10" ht="15.75" x14ac:dyDescent="0.25">
      <c r="A84" s="54" t="s">
        <v>42</v>
      </c>
      <c r="B84" s="54"/>
      <c r="C84" s="11"/>
      <c r="D84" s="31"/>
      <c r="E84" s="30"/>
      <c r="F84" s="12"/>
      <c r="G84" s="12"/>
      <c r="H84" s="12"/>
      <c r="I84" s="11"/>
      <c r="J84" s="37">
        <f t="shared" si="26"/>
        <v>0</v>
      </c>
    </row>
    <row r="85" spans="1:10" ht="15.75" x14ac:dyDescent="0.25">
      <c r="A85" s="54" t="s">
        <v>43</v>
      </c>
      <c r="B85" s="54"/>
      <c r="C85" s="60"/>
      <c r="D85" s="9" t="s">
        <v>21</v>
      </c>
      <c r="E85" s="33">
        <f>E78+E32+E22</f>
        <v>305126.80000000005</v>
      </c>
      <c r="F85" s="33">
        <f>F78+F32+F22</f>
        <v>84276.299999999988</v>
      </c>
      <c r="G85" s="33">
        <f>G78+G32+G22</f>
        <v>73601.100000000006</v>
      </c>
      <c r="H85" s="33">
        <f>H78+H32+H22</f>
        <v>73639</v>
      </c>
      <c r="I85" s="33">
        <f>I78+I32+I22</f>
        <v>73610.399999999994</v>
      </c>
      <c r="J85" s="37">
        <f t="shared" ref="J85:J86" si="28">F85+G85+H85+I85</f>
        <v>305126.8</v>
      </c>
    </row>
    <row r="86" spans="1:10" ht="31.5" x14ac:dyDescent="0.25">
      <c r="A86" s="54"/>
      <c r="B86" s="54"/>
      <c r="C86" s="60"/>
      <c r="D86" s="11" t="s">
        <v>23</v>
      </c>
      <c r="E86" s="34">
        <f>E82</f>
        <v>69824.3</v>
      </c>
      <c r="F86" s="34">
        <f t="shared" ref="F86:I87" si="29">F82</f>
        <v>21876.5</v>
      </c>
      <c r="G86" s="35">
        <f t="shared" si="29"/>
        <v>15982.6</v>
      </c>
      <c r="H86" s="35">
        <f t="shared" si="29"/>
        <v>15982.6</v>
      </c>
      <c r="I86" s="28">
        <f t="shared" si="29"/>
        <v>15982.6</v>
      </c>
      <c r="J86" s="37">
        <f t="shared" si="28"/>
        <v>69824.3</v>
      </c>
    </row>
    <row r="87" spans="1:10" ht="31.5" x14ac:dyDescent="0.25">
      <c r="A87" s="54"/>
      <c r="B87" s="54"/>
      <c r="C87" s="60"/>
      <c r="D87" s="11" t="s">
        <v>16</v>
      </c>
      <c r="E87" s="34">
        <f>E83</f>
        <v>235302.5</v>
      </c>
      <c r="F87" s="34">
        <f t="shared" si="29"/>
        <v>62399.8</v>
      </c>
      <c r="G87" s="34">
        <f t="shared" si="29"/>
        <v>57618.5</v>
      </c>
      <c r="H87" s="34">
        <f t="shared" si="29"/>
        <v>57656.4</v>
      </c>
      <c r="I87" s="34">
        <f t="shared" si="29"/>
        <v>57627.8</v>
      </c>
      <c r="J87" s="37">
        <f>F87+G87+H87+I87</f>
        <v>235302.5</v>
      </c>
    </row>
    <row r="88" spans="1:10" x14ac:dyDescent="0.25">
      <c r="A88" s="7"/>
    </row>
  </sheetData>
  <mergeCells count="95">
    <mergeCell ref="A83:B83"/>
    <mergeCell ref="A53:A55"/>
    <mergeCell ref="A56:A58"/>
    <mergeCell ref="A59:A61"/>
    <mergeCell ref="A62:A64"/>
    <mergeCell ref="A65:A67"/>
    <mergeCell ref="A68:A70"/>
    <mergeCell ref="B56:B58"/>
    <mergeCell ref="A72:A74"/>
    <mergeCell ref="A75:A77"/>
    <mergeCell ref="A78:A80"/>
    <mergeCell ref="A81:B81"/>
    <mergeCell ref="A82:B82"/>
    <mergeCell ref="A40:A43"/>
    <mergeCell ref="D41:D42"/>
    <mergeCell ref="A44:A46"/>
    <mergeCell ref="A47:A49"/>
    <mergeCell ref="C47:C49"/>
    <mergeCell ref="A50:A52"/>
    <mergeCell ref="A84:B84"/>
    <mergeCell ref="A85:B87"/>
    <mergeCell ref="C85:C87"/>
    <mergeCell ref="B75:B77"/>
    <mergeCell ref="C75:C77"/>
    <mergeCell ref="B78:B80"/>
    <mergeCell ref="C78:C80"/>
    <mergeCell ref="B68:B70"/>
    <mergeCell ref="C68:C70"/>
    <mergeCell ref="B72:B74"/>
    <mergeCell ref="C72:C74"/>
    <mergeCell ref="B62:B64"/>
    <mergeCell ref="C62:C64"/>
    <mergeCell ref="B65:B67"/>
    <mergeCell ref="C65:C67"/>
    <mergeCell ref="I41:I42"/>
    <mergeCell ref="B44:B46"/>
    <mergeCell ref="C44:C46"/>
    <mergeCell ref="C56:C58"/>
    <mergeCell ref="B59:B61"/>
    <mergeCell ref="C59:C61"/>
    <mergeCell ref="B47:B49"/>
    <mergeCell ref="B50:B52"/>
    <mergeCell ref="C50:C52"/>
    <mergeCell ref="B53:B55"/>
    <mergeCell ref="C53:C55"/>
    <mergeCell ref="B24:B26"/>
    <mergeCell ref="C27:C29"/>
    <mergeCell ref="F41:F42"/>
    <mergeCell ref="G41:G42"/>
    <mergeCell ref="H41:H42"/>
    <mergeCell ref="B27:B29"/>
    <mergeCell ref="B36:B38"/>
    <mergeCell ref="B40:B43"/>
    <mergeCell ref="C40:C43"/>
    <mergeCell ref="E41:E42"/>
    <mergeCell ref="I18:I19"/>
    <mergeCell ref="C12:C15"/>
    <mergeCell ref="E12:I13"/>
    <mergeCell ref="A36:A38"/>
    <mergeCell ref="C36:C38"/>
    <mergeCell ref="A30:A31"/>
    <mergeCell ref="C30:C31"/>
    <mergeCell ref="A32:A34"/>
    <mergeCell ref="B32:B34"/>
    <mergeCell ref="C32:C34"/>
    <mergeCell ref="A35:I35"/>
    <mergeCell ref="B30:B31"/>
    <mergeCell ref="A23:I23"/>
    <mergeCell ref="A24:A26"/>
    <mergeCell ref="C24:C26"/>
    <mergeCell ref="A27:A29"/>
    <mergeCell ref="A17:H17"/>
    <mergeCell ref="A18:A19"/>
    <mergeCell ref="C18:C19"/>
    <mergeCell ref="D18:D19"/>
    <mergeCell ref="E18:E19"/>
    <mergeCell ref="F18:F19"/>
    <mergeCell ref="G18:G19"/>
    <mergeCell ref="H18:H19"/>
    <mergeCell ref="B18:B19"/>
    <mergeCell ref="A8:H8"/>
    <mergeCell ref="A9:H9"/>
    <mergeCell ref="I6:I9"/>
    <mergeCell ref="A10:H10"/>
    <mergeCell ref="A12:A15"/>
    <mergeCell ref="B12:B15"/>
    <mergeCell ref="D12:D15"/>
    <mergeCell ref="E14:E15"/>
    <mergeCell ref="A7:H7"/>
    <mergeCell ref="F14:I14"/>
    <mergeCell ref="E1:H1"/>
    <mergeCell ref="E2:H2"/>
    <mergeCell ref="E3:H3"/>
    <mergeCell ref="E4:H4"/>
    <mergeCell ref="A6:H6"/>
  </mergeCells>
  <pageMargins left="0.70866141732283472" right="0.70866141732283472" top="0.74803149606299213" bottom="0.74803149606299213" header="0.31496062992125984" footer="0.31496062992125984"/>
  <pageSetup paperSize="9" scale="73" fitToWidth="6" fitToHeight="6" orientation="landscape" r:id="rId1"/>
  <rowBreaks count="4" manualBreakCount="4">
    <brk id="22" max="8" man="1"/>
    <brk id="34" max="8" man="1"/>
    <brk id="58" max="8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2016-11-21T04:21:35Z</dcterms:modified>
</cp:coreProperties>
</file>